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19" sheetId="2" r:id="rId1"/>
  </sheets>
  <calcPr calcId="125725"/>
</workbook>
</file>

<file path=xl/calcChain.xml><?xml version="1.0" encoding="utf-8"?>
<calcChain xmlns="http://schemas.openxmlformats.org/spreadsheetml/2006/main">
  <c r="C13" i="2"/>
  <c r="C17"/>
  <c r="C15"/>
  <c r="D17"/>
  <c r="E17"/>
  <c r="C14"/>
  <c r="D10"/>
  <c r="D15" l="1"/>
  <c r="E10"/>
  <c r="E8"/>
  <c r="D8"/>
  <c r="C8"/>
  <c r="E7"/>
  <c r="D7"/>
  <c r="C7"/>
</calcChain>
</file>

<file path=xl/sharedStrings.xml><?xml version="1.0" encoding="utf-8"?>
<sst xmlns="http://schemas.openxmlformats.org/spreadsheetml/2006/main" count="18" uniqueCount="18">
  <si>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</si>
  <si>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</si>
  <si>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</si>
  <si>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</si>
  <si>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</si>
  <si>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2019 год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</si>
  <si>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</si>
  <si>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</si>
  <si>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</si>
  <si>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</si>
  <si>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 xml:space="preserve">2020 год </t>
  </si>
  <si>
    <t>2021 год</t>
  </si>
  <si>
    <t>Источники формирования Дорожного фонда муниципального образования Кондинский район на 2019-2021 годы</t>
  </si>
  <si>
    <t>Государственная программа "Современая транспортная система"</t>
  </si>
  <si>
    <t xml:space="preserve">Остатки ДФ на 01.01.2019 года </t>
  </si>
  <si>
    <t>налоговые и неналоговые</t>
  </si>
  <si>
    <t>Иные источники, предусмотренные действующим законодательством Российской Федерации (межмуниципальное сотрудничество)</t>
  </si>
  <si>
    <t>Иные межбюджетные трансферты за счет средств резервного фонда Правительства ХМАО-Югры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</si>
</sst>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0" fontId="2" fillId="0" borderId="0" xfId="0" applyFont="1" applyBorder="1" applyAlignment="1"/>
    <xf numFmtId="4" fontId="1" fillId="0" borderId="0" xfId="0" applyNumberFormat="1" applyFont="1"/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4" fontId="0" fillId="0" borderId="0" xfId="0" applyNumberFormat="1"/>
    <xf numFmtId="0" fontId="2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164" fontId="5" fillId="0" borderId="6" xfId="0" applyNumberFormat="1" applyFont="1" applyBorder="1" applyAlignment="1">
      <alignment horizontal="center"/>
    </xf>
    <xf numFmtId="0" fontId="6" fillId="0" borderId="5" xfId="0" applyFont="1" applyBorder="1"/>
    <xf numFmtId="164" fontId="6" fillId="0" borderId="6" xfId="0" applyNumberFormat="1" applyFont="1" applyBorder="1" applyAlignment="1">
      <alignment horizontal="center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4" fontId="5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4" fontId="5" fillId="2" borderId="8" xfId="0" applyNumberFormat="1" applyFont="1" applyFill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 wrapText="1"/>
    </xf>
    <xf numFmtId="4" fontId="2" fillId="0" borderId="11" xfId="0" applyNumberFormat="1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6"/>
  <sheetViews>
    <sheetView tabSelected="1" workbookViewId="0">
      <selection activeCell="G13" sqref="G13"/>
    </sheetView>
  </sheetViews>
  <sheetFormatPr defaultRowHeight="15"/>
  <cols>
    <col min="1" max="1" width="3.140625" customWidth="1"/>
    <col min="2" max="2" width="55.28515625" customWidth="1"/>
    <col min="3" max="4" width="23" customWidth="1"/>
    <col min="5" max="5" width="24.7109375" customWidth="1"/>
    <col min="6" max="6" width="0" hidden="1" customWidth="1"/>
  </cols>
  <sheetData>
    <row r="1" spans="2:7">
      <c r="B1" s="3"/>
      <c r="C1" s="2"/>
    </row>
    <row r="2" spans="2:7">
      <c r="B2" s="3"/>
      <c r="C2" s="2"/>
    </row>
    <row r="3" spans="2:7">
      <c r="B3" s="3"/>
      <c r="C3" s="2"/>
    </row>
    <row r="4" spans="2:7" ht="32.25" customHeight="1">
      <c r="B4" s="14" t="s">
        <v>12</v>
      </c>
      <c r="C4" s="5"/>
      <c r="D4" s="12"/>
      <c r="E4" s="12"/>
    </row>
    <row r="5" spans="2:7" ht="15.75" thickBot="1">
      <c r="E5" s="11" t="s">
        <v>8</v>
      </c>
    </row>
    <row r="6" spans="2:7" ht="31.5" customHeight="1">
      <c r="B6" s="15" t="s">
        <v>2</v>
      </c>
      <c r="C6" s="16" t="s">
        <v>5</v>
      </c>
      <c r="D6" s="16" t="s">
        <v>10</v>
      </c>
      <c r="E6" s="17" t="s">
        <v>11</v>
      </c>
    </row>
    <row r="7" spans="2:7" hidden="1">
      <c r="B7" s="18" t="s">
        <v>4</v>
      </c>
      <c r="C7" s="7">
        <f>2005.8+74.1+1071.7+786.3</f>
        <v>3937.9000000000005</v>
      </c>
      <c r="D7" s="7">
        <f t="shared" ref="D7:E7" si="0">2005.8+74.1+1071.7+786.3</f>
        <v>3937.9000000000005</v>
      </c>
      <c r="E7" s="19">
        <f t="shared" si="0"/>
        <v>3937.9000000000005</v>
      </c>
    </row>
    <row r="8" spans="2:7" ht="23.25" hidden="1" customHeight="1">
      <c r="B8" s="20" t="s">
        <v>1</v>
      </c>
      <c r="C8" s="8">
        <f>2079.9</f>
        <v>2079.9</v>
      </c>
      <c r="D8" s="8">
        <f t="shared" ref="D8:E8" si="1">2079.9</f>
        <v>2079.9</v>
      </c>
      <c r="E8" s="21">
        <f t="shared" si="1"/>
        <v>2079.9</v>
      </c>
    </row>
    <row r="9" spans="2:7" hidden="1">
      <c r="B9" s="22" t="s">
        <v>3</v>
      </c>
      <c r="C9" s="7">
        <v>11757</v>
      </c>
      <c r="D9" s="7">
        <v>11757</v>
      </c>
      <c r="E9" s="19">
        <v>11757</v>
      </c>
    </row>
    <row r="10" spans="2:7" ht="37.5" customHeight="1">
      <c r="B10" s="23" t="s">
        <v>13</v>
      </c>
      <c r="C10" s="9">
        <v>207775500</v>
      </c>
      <c r="D10" s="10">
        <f>10612600+215408700-78248600</f>
        <v>147772700</v>
      </c>
      <c r="E10" s="24">
        <f>50113900+0</f>
        <v>50113900</v>
      </c>
    </row>
    <row r="11" spans="2:7" ht="37.5" customHeight="1">
      <c r="B11" s="23" t="s">
        <v>17</v>
      </c>
      <c r="C11" s="9">
        <v>5000000</v>
      </c>
      <c r="D11" s="10">
        <v>0</v>
      </c>
      <c r="E11" s="24">
        <v>0</v>
      </c>
    </row>
    <row r="12" spans="2:7" ht="30.75" customHeight="1">
      <c r="B12" s="23" t="s">
        <v>7</v>
      </c>
      <c r="C12" s="9">
        <v>8797500</v>
      </c>
      <c r="D12" s="10">
        <v>9062400</v>
      </c>
      <c r="E12" s="24">
        <v>9062400</v>
      </c>
    </row>
    <row r="13" spans="2:7" ht="50.25" customHeight="1">
      <c r="B13" s="23" t="s">
        <v>9</v>
      </c>
      <c r="C13" s="9">
        <f>7948500+2000000+11532400+16909900-7948500-4845720.96+2576600+2576600+2576600+3694894.36+4845720.96+42.1+545213.8+4514906.67+2000000+5000000</f>
        <v>53927156.93</v>
      </c>
      <c r="D13" s="10">
        <v>29314598</v>
      </c>
      <c r="E13" s="24">
        <v>26094438</v>
      </c>
    </row>
    <row r="14" spans="2:7" ht="50.25" customHeight="1">
      <c r="B14" s="23" t="s">
        <v>16</v>
      </c>
      <c r="C14" s="9">
        <f>1800000+2430000+750000</f>
        <v>4980000</v>
      </c>
      <c r="D14" s="10">
        <v>0</v>
      </c>
      <c r="E14" s="24">
        <v>0</v>
      </c>
    </row>
    <row r="15" spans="2:7" ht="41.25" customHeight="1">
      <c r="B15" s="23" t="s">
        <v>6</v>
      </c>
      <c r="C15" s="9">
        <f>10517210.53-C12+276972-9132.39</f>
        <v>1987550.1399999994</v>
      </c>
      <c r="D15" s="10">
        <f>11895857.89-D12</f>
        <v>2833457.8900000006</v>
      </c>
      <c r="E15" s="24">
        <v>0</v>
      </c>
      <c r="G15" t="s">
        <v>15</v>
      </c>
    </row>
    <row r="16" spans="2:7" ht="28.5" customHeight="1" thickBot="1">
      <c r="B16" s="25" t="s">
        <v>14</v>
      </c>
      <c r="C16" s="26">
        <v>4845720.96</v>
      </c>
      <c r="D16" s="27">
        <v>0</v>
      </c>
      <c r="E16" s="28">
        <v>0</v>
      </c>
    </row>
    <row r="17" spans="2:5" ht="27.75" customHeight="1" thickBot="1">
      <c r="B17" s="29" t="s">
        <v>0</v>
      </c>
      <c r="C17" s="30">
        <f>C10+C12+C13+C15+C16+C14+C11</f>
        <v>287313428.02999997</v>
      </c>
      <c r="D17" s="30">
        <f t="shared" ref="D17:E17" si="2">D10+D12+D13+D15+D16+D14</f>
        <v>188983155.88999999</v>
      </c>
      <c r="E17" s="31">
        <f t="shared" si="2"/>
        <v>85270738</v>
      </c>
    </row>
    <row r="20" spans="2:5">
      <c r="C20" s="4"/>
      <c r="D20" s="4"/>
      <c r="E20" s="4"/>
    </row>
    <row r="21" spans="2:5">
      <c r="B21" s="1"/>
      <c r="C21" s="4"/>
    </row>
    <row r="22" spans="2:5">
      <c r="B22" s="1"/>
      <c r="C22" s="1"/>
    </row>
    <row r="23" spans="2:5">
      <c r="B23" s="1"/>
      <c r="C23" s="6"/>
      <c r="D23" s="13"/>
    </row>
    <row r="24" spans="2:5">
      <c r="B24" s="1"/>
      <c r="C24" s="6"/>
    </row>
    <row r="25" spans="2:5">
      <c r="B25" s="1"/>
      <c r="C25" s="6"/>
    </row>
    <row r="26" spans="2:5">
      <c r="B26" s="1"/>
      <c r="C26" s="1"/>
    </row>
    <row r="27" spans="2:5">
      <c r="B27" s="1"/>
      <c r="C27" s="6"/>
    </row>
    <row r="28" spans="2:5">
      <c r="B28" s="1"/>
      <c r="C28" s="1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  <c r="C35" s="1"/>
    </row>
    <row r="36" spans="2:3">
      <c r="B36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2019-04-17T10:57:00Z</dcterms:modified>
</cp:coreProperties>
</file>